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ørgen\Desktop\FILERNE\xl2013\Opgave- og ældre eksempelfiler\"/>
    </mc:Choice>
  </mc:AlternateContent>
  <bookViews>
    <workbookView xWindow="4788" yWindow="3012" windowWidth="4836" windowHeight="3036"/>
  </bookViews>
  <sheets>
    <sheet name="Reklame" sheetId="1" r:id="rId1"/>
  </sheets>
  <definedNames>
    <definedName name="Dataområde">Reklame!$A$4:$N$14</definedName>
  </definedNames>
  <calcPr calcId="171027" fullPrecision="0"/>
</workbook>
</file>

<file path=xl/calcChain.xml><?xml version="1.0" encoding="utf-8"?>
<calcChain xmlns="http://schemas.openxmlformats.org/spreadsheetml/2006/main">
  <c r="N5" i="1" l="1"/>
  <c r="N6" i="1"/>
  <c r="B7" i="1"/>
  <c r="C7" i="1"/>
  <c r="D7" i="1"/>
  <c r="E7" i="1"/>
  <c r="F7" i="1"/>
  <c r="G7" i="1"/>
  <c r="G14" i="1" s="1"/>
  <c r="H7" i="1"/>
  <c r="I7" i="1"/>
  <c r="J7" i="1"/>
  <c r="K7" i="1"/>
  <c r="K14" i="1" s="1"/>
  <c r="L7" i="1"/>
  <c r="M7" i="1"/>
  <c r="N9" i="1"/>
  <c r="N10" i="1"/>
  <c r="N11" i="1"/>
  <c r="B12" i="1"/>
  <c r="C12" i="1"/>
  <c r="D12" i="1"/>
  <c r="E12" i="1"/>
  <c r="F12" i="1"/>
  <c r="G12" i="1"/>
  <c r="H12" i="1"/>
  <c r="I12" i="1"/>
  <c r="J12" i="1"/>
  <c r="K12" i="1"/>
  <c r="L12" i="1"/>
  <c r="M12" i="1"/>
  <c r="I14" i="1"/>
  <c r="N7" i="1" l="1"/>
  <c r="M14" i="1"/>
  <c r="E14" i="1"/>
  <c r="N12" i="1"/>
  <c r="C14" i="1"/>
  <c r="J14" i="1"/>
  <c r="F14" i="1"/>
  <c r="B14" i="1"/>
  <c r="N14" i="1" s="1"/>
  <c r="L14" i="1"/>
  <c r="H14" i="1"/>
  <c r="D14" i="1"/>
</calcChain>
</file>

<file path=xl/sharedStrings.xml><?xml version="1.0" encoding="utf-8"?>
<sst xmlns="http://schemas.openxmlformats.org/spreadsheetml/2006/main" count="23" uniqueCount="23">
  <si>
    <t>Mit Varelager ApS</t>
  </si>
  <si>
    <t>Reklameafdelingen</t>
  </si>
  <si>
    <t>Januar</t>
  </si>
  <si>
    <t>Februar</t>
  </si>
  <si>
    <t>Marts</t>
  </si>
  <si>
    <t>April</t>
  </si>
  <si>
    <t>Maj</t>
  </si>
  <si>
    <t>Juni</t>
  </si>
  <si>
    <t>Juli</t>
  </si>
  <si>
    <t>August</t>
  </si>
  <si>
    <t>September</t>
  </si>
  <si>
    <t>Oktober</t>
  </si>
  <si>
    <t>November</t>
  </si>
  <si>
    <t>December</t>
  </si>
  <si>
    <t>Årligt</t>
  </si>
  <si>
    <t>Service</t>
  </si>
  <si>
    <t>Konsulent</t>
  </si>
  <si>
    <t>Ialt indt.</t>
  </si>
  <si>
    <t>Husleje</t>
  </si>
  <si>
    <t>Porto</t>
  </si>
  <si>
    <t>Lønninger</t>
  </si>
  <si>
    <t>Ialt. Udg.</t>
  </si>
  <si>
    <t>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</si>
</sst>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kr&quot;"/>
  </numFmts>
  <fonts count="7" x14ac:knownFonts="1">
    <font>
      <sz val="10"/>
      <name val="Courier"/>
    </font>
    <font>
      <b/>
      <sz val="10"/>
      <color indexed="23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indexed="16"/>
      <name val="Arial"/>
      <family val="2"/>
    </font>
    <font>
      <b/>
      <i/>
      <sz val="10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darkGray">
        <fgColor indexed="9"/>
        <bgColor indexed="13"/>
      </patternFill>
    </fill>
    <fill>
      <patternFill patternType="solid">
        <fgColor indexed="22"/>
        <bgColor indexed="15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Border="1" applyAlignment="1" applyProtection="1">
      <alignment horizontal="left"/>
    </xf>
    <xf numFmtId="0" fontId="2" fillId="2" borderId="0" xfId="0" applyFont="1" applyFill="1" applyBorder="1" applyAlignment="1"/>
    <xf numFmtId="0" fontId="2" fillId="3" borderId="0" xfId="0" applyFont="1" applyFill="1" applyBorder="1" applyAlignment="1"/>
    <xf numFmtId="0" fontId="3" fillId="0" borderId="0" xfId="0" applyFont="1"/>
    <xf numFmtId="0" fontId="1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5" fillId="2" borderId="0" xfId="0" applyFont="1" applyFill="1" applyBorder="1" applyAlignment="1" applyProtection="1">
      <alignment horizontal="left"/>
    </xf>
    <xf numFmtId="164" fontId="2" fillId="2" borderId="0" xfId="0" applyNumberFormat="1" applyFont="1" applyFill="1" applyBorder="1" applyAlignment="1" applyProtection="1"/>
    <xf numFmtId="164" fontId="2" fillId="3" borderId="0" xfId="0" applyNumberFormat="1" applyFont="1" applyFill="1" applyBorder="1" applyAlignment="1" applyProtection="1"/>
    <xf numFmtId="0" fontId="6" fillId="2" borderId="1" xfId="0" applyFont="1" applyFill="1" applyBorder="1" applyAlignment="1" applyProtection="1">
      <alignment horizontal="left"/>
    </xf>
    <xf numFmtId="164" fontId="2" fillId="2" borderId="1" xfId="0" applyNumberFormat="1" applyFont="1" applyFill="1" applyBorder="1" applyAlignment="1" applyProtection="1"/>
    <xf numFmtId="164" fontId="2" fillId="3" borderId="1" xfId="0" applyNumberFormat="1" applyFont="1" applyFill="1" applyBorder="1" applyAlignment="1" applyProtection="1"/>
    <xf numFmtId="0" fontId="1" fillId="2" borderId="2" xfId="0" applyFont="1" applyFill="1" applyBorder="1" applyAlignment="1" applyProtection="1">
      <alignment horizontal="left"/>
    </xf>
    <xf numFmtId="164" fontId="2" fillId="2" borderId="2" xfId="0" applyNumberFormat="1" applyFont="1" applyFill="1" applyBorder="1" applyAlignment="1" applyProtection="1"/>
    <xf numFmtId="164" fontId="2" fillId="3" borderId="2" xfId="0" applyNumberFormat="1" applyFont="1" applyFill="1" applyBorder="1" applyAlignment="1" applyProtection="1"/>
    <xf numFmtId="0" fontId="2" fillId="2" borderId="0" xfId="0" applyFont="1" applyFill="1" applyBorder="1" applyAlignment="1" applyProtection="1">
      <alignment horizontal="center"/>
    </xf>
    <xf numFmtId="0" fontId="2" fillId="3" borderId="0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N14"/>
  <sheetViews>
    <sheetView showGridLines="0" tabSelected="1" workbookViewId="0">
      <selection activeCell="B18" sqref="B18"/>
    </sheetView>
  </sheetViews>
  <sheetFormatPr defaultRowHeight="12" x14ac:dyDescent="0.2"/>
  <cols>
    <col min="1" max="1" width="21.44140625" customWidth="1"/>
    <col min="2" max="13" width="12.88671875" customWidth="1"/>
    <col min="14" max="14" width="13.88671875" customWidth="1"/>
  </cols>
  <sheetData>
    <row r="1" spans="1:14" s="4" customFormat="1" ht="13.2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4" customFormat="1" ht="13.2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1:14" s="4" customFormat="1" ht="13.2" x14ac:dyDescent="0.25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1:14" s="4" customFormat="1" ht="13.2" x14ac:dyDescent="0.25">
      <c r="A4" s="6"/>
      <c r="B4" s="16" t="s">
        <v>2</v>
      </c>
      <c r="C4" s="16" t="s">
        <v>3</v>
      </c>
      <c r="D4" s="16" t="s">
        <v>4</v>
      </c>
      <c r="E4" s="16" t="s">
        <v>5</v>
      </c>
      <c r="F4" s="16" t="s">
        <v>6</v>
      </c>
      <c r="G4" s="16" t="s">
        <v>7</v>
      </c>
      <c r="H4" s="16" t="s">
        <v>8</v>
      </c>
      <c r="I4" s="16" t="s">
        <v>9</v>
      </c>
      <c r="J4" s="16" t="s">
        <v>10</v>
      </c>
      <c r="K4" s="16" t="s">
        <v>11</v>
      </c>
      <c r="L4" s="16" t="s">
        <v>12</v>
      </c>
      <c r="M4" s="16" t="s">
        <v>13</v>
      </c>
      <c r="N4" s="17" t="s">
        <v>14</v>
      </c>
    </row>
    <row r="5" spans="1:14" s="4" customFormat="1" ht="13.2" x14ac:dyDescent="0.25">
      <c r="A5" s="7" t="s">
        <v>15</v>
      </c>
      <c r="B5" s="8">
        <v>34208.07</v>
      </c>
      <c r="C5" s="8">
        <v>35333.24</v>
      </c>
      <c r="D5" s="8">
        <v>34448.79</v>
      </c>
      <c r="E5" s="8">
        <v>30485.97</v>
      </c>
      <c r="F5" s="8">
        <v>39353.15</v>
      </c>
      <c r="G5" s="8">
        <v>25655.85</v>
      </c>
      <c r="H5" s="8">
        <v>33008.800000000003</v>
      </c>
      <c r="I5" s="8">
        <v>25014.43</v>
      </c>
      <c r="J5" s="8">
        <v>31541.96</v>
      </c>
      <c r="K5" s="8">
        <v>38542.68</v>
      </c>
      <c r="L5" s="8">
        <v>26645.62</v>
      </c>
      <c r="M5" s="8">
        <v>38841.769999999997</v>
      </c>
      <c r="N5" s="9">
        <f>SUM(B5:M5)</f>
        <v>393080.33</v>
      </c>
    </row>
    <row r="6" spans="1:14" s="4" customFormat="1" ht="13.2" x14ac:dyDescent="0.25">
      <c r="A6" s="7" t="s">
        <v>16</v>
      </c>
      <c r="B6" s="8">
        <v>39716.76</v>
      </c>
      <c r="C6" s="8">
        <v>39061.94</v>
      </c>
      <c r="D6" s="8">
        <v>31863.06</v>
      </c>
      <c r="E6" s="8">
        <v>41493.339999999997</v>
      </c>
      <c r="F6" s="8">
        <v>28777.52</v>
      </c>
      <c r="G6" s="8">
        <v>39736.35</v>
      </c>
      <c r="H6" s="8">
        <v>40731.79</v>
      </c>
      <c r="I6" s="8">
        <v>39976.86</v>
      </c>
      <c r="J6" s="8">
        <v>42364.29</v>
      </c>
      <c r="K6" s="8">
        <v>31803.34</v>
      </c>
      <c r="L6" s="8">
        <v>42856.82</v>
      </c>
      <c r="M6" s="8">
        <v>33611.22</v>
      </c>
      <c r="N6" s="9">
        <f>SUM(B6:M6)</f>
        <v>451993.29</v>
      </c>
    </row>
    <row r="7" spans="1:14" s="4" customFormat="1" ht="13.2" x14ac:dyDescent="0.25">
      <c r="A7" s="10" t="s">
        <v>17</v>
      </c>
      <c r="B7" s="11">
        <f t="shared" ref="B7:M7" si="0">SUM(B5:B6)</f>
        <v>73924.83</v>
      </c>
      <c r="C7" s="11">
        <f t="shared" si="0"/>
        <v>74395.179999999993</v>
      </c>
      <c r="D7" s="11">
        <f t="shared" si="0"/>
        <v>66311.850000000006</v>
      </c>
      <c r="E7" s="11">
        <f t="shared" si="0"/>
        <v>71979.31</v>
      </c>
      <c r="F7" s="11">
        <f t="shared" si="0"/>
        <v>68130.67</v>
      </c>
      <c r="G7" s="11">
        <f t="shared" si="0"/>
        <v>65392.2</v>
      </c>
      <c r="H7" s="11">
        <f t="shared" si="0"/>
        <v>73740.59</v>
      </c>
      <c r="I7" s="11">
        <f t="shared" si="0"/>
        <v>64991.29</v>
      </c>
      <c r="J7" s="11">
        <f t="shared" si="0"/>
        <v>73906.25</v>
      </c>
      <c r="K7" s="11">
        <f t="shared" si="0"/>
        <v>70346.02</v>
      </c>
      <c r="L7" s="11">
        <f t="shared" si="0"/>
        <v>69502.44</v>
      </c>
      <c r="M7" s="11">
        <f t="shared" si="0"/>
        <v>72452.990000000005</v>
      </c>
      <c r="N7" s="12">
        <f>SUM(B7:M7)</f>
        <v>845073.62</v>
      </c>
    </row>
    <row r="8" spans="1:14" s="4" customFormat="1" ht="13.2" x14ac:dyDescent="0.2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</row>
    <row r="9" spans="1:14" s="4" customFormat="1" ht="13.2" x14ac:dyDescent="0.25">
      <c r="A9" s="7" t="s">
        <v>18</v>
      </c>
      <c r="B9" s="8">
        <v>11491.57</v>
      </c>
      <c r="C9" s="8">
        <v>12757.84</v>
      </c>
      <c r="D9" s="8">
        <v>18143.509999999998</v>
      </c>
      <c r="E9" s="8">
        <v>13088.92</v>
      </c>
      <c r="F9" s="8">
        <v>14150.25</v>
      </c>
      <c r="G9" s="8">
        <v>19948.599999999999</v>
      </c>
      <c r="H9" s="8">
        <v>14335.9</v>
      </c>
      <c r="I9" s="8">
        <v>19746.37</v>
      </c>
      <c r="J9" s="8">
        <v>16202.21</v>
      </c>
      <c r="K9" s="8">
        <v>18942.419999999998</v>
      </c>
      <c r="L9" s="8">
        <v>15143.36</v>
      </c>
      <c r="M9" s="8">
        <v>17699.91</v>
      </c>
      <c r="N9" s="9">
        <f>SUM(B9:M9)</f>
        <v>191650.86</v>
      </c>
    </row>
    <row r="10" spans="1:14" s="4" customFormat="1" ht="13.2" x14ac:dyDescent="0.25">
      <c r="A10" s="7" t="s">
        <v>19</v>
      </c>
      <c r="B10" s="8">
        <v>16531.98</v>
      </c>
      <c r="C10" s="8">
        <v>15435.89</v>
      </c>
      <c r="D10" s="8">
        <v>17238</v>
      </c>
      <c r="E10" s="8">
        <v>15409.96</v>
      </c>
      <c r="F10" s="8">
        <v>11084.82</v>
      </c>
      <c r="G10" s="8">
        <v>18071.099999999999</v>
      </c>
      <c r="H10" s="8">
        <v>14497.61</v>
      </c>
      <c r="I10" s="8">
        <v>19683.03</v>
      </c>
      <c r="J10" s="8">
        <v>12323.74</v>
      </c>
      <c r="K10" s="8">
        <v>13593.82</v>
      </c>
      <c r="L10" s="8">
        <v>16250.83</v>
      </c>
      <c r="M10" s="8">
        <v>18341.34</v>
      </c>
      <c r="N10" s="9">
        <f>SUM(B10:M10)</f>
        <v>188462.12</v>
      </c>
    </row>
    <row r="11" spans="1:14" s="4" customFormat="1" ht="13.2" x14ac:dyDescent="0.25">
      <c r="A11" s="7" t="s">
        <v>20</v>
      </c>
      <c r="B11" s="8">
        <v>17256.88</v>
      </c>
      <c r="C11" s="8">
        <v>11009.43</v>
      </c>
      <c r="D11" s="8">
        <v>18452</v>
      </c>
      <c r="E11" s="8">
        <v>11629.38</v>
      </c>
      <c r="F11" s="8">
        <v>15510.97</v>
      </c>
      <c r="G11" s="8">
        <v>14833.42</v>
      </c>
      <c r="H11" s="8">
        <v>18706.97</v>
      </c>
      <c r="I11" s="8">
        <v>19704.22</v>
      </c>
      <c r="J11" s="8">
        <v>11649.99</v>
      </c>
      <c r="K11" s="8">
        <v>17831.21</v>
      </c>
      <c r="L11" s="8">
        <v>18845.39</v>
      </c>
      <c r="M11" s="8">
        <v>16806.599999999999</v>
      </c>
      <c r="N11" s="9">
        <f>SUM(B11:M11)</f>
        <v>192236.46</v>
      </c>
    </row>
    <row r="12" spans="1:14" s="4" customFormat="1" ht="13.2" x14ac:dyDescent="0.25">
      <c r="A12" s="10" t="s">
        <v>21</v>
      </c>
      <c r="B12" s="11">
        <f t="shared" ref="B12:M12" si="1">SUM(B9:B11)</f>
        <v>45280.43</v>
      </c>
      <c r="C12" s="11">
        <f t="shared" si="1"/>
        <v>39203.160000000003</v>
      </c>
      <c r="D12" s="11">
        <f t="shared" si="1"/>
        <v>53833.51</v>
      </c>
      <c r="E12" s="11">
        <f t="shared" si="1"/>
        <v>40128.26</v>
      </c>
      <c r="F12" s="11">
        <f t="shared" si="1"/>
        <v>40746.04</v>
      </c>
      <c r="G12" s="11">
        <f t="shared" si="1"/>
        <v>52853.120000000003</v>
      </c>
      <c r="H12" s="11">
        <f t="shared" si="1"/>
        <v>47540.480000000003</v>
      </c>
      <c r="I12" s="11">
        <f t="shared" si="1"/>
        <v>59133.62</v>
      </c>
      <c r="J12" s="11">
        <f t="shared" si="1"/>
        <v>40175.94</v>
      </c>
      <c r="K12" s="11">
        <f t="shared" si="1"/>
        <v>50367.45</v>
      </c>
      <c r="L12" s="11">
        <f t="shared" si="1"/>
        <v>50239.58</v>
      </c>
      <c r="M12" s="11">
        <f t="shared" si="1"/>
        <v>52847.85</v>
      </c>
      <c r="N12" s="12">
        <f>SUM(B12:M12)</f>
        <v>572349.43999999994</v>
      </c>
    </row>
    <row r="13" spans="1:14" s="4" customFormat="1" ht="13.2" x14ac:dyDescent="0.2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9"/>
    </row>
    <row r="14" spans="1:14" s="4" customFormat="1" ht="13.8" thickBot="1" x14ac:dyDescent="0.3">
      <c r="A14" s="13" t="s">
        <v>22</v>
      </c>
      <c r="B14" s="14">
        <f t="shared" ref="B14:M14" si="2">B7-B12</f>
        <v>28644.400000000001</v>
      </c>
      <c r="C14" s="14">
        <f t="shared" si="2"/>
        <v>35192.019999999997</v>
      </c>
      <c r="D14" s="14">
        <f t="shared" si="2"/>
        <v>12478.34</v>
      </c>
      <c r="E14" s="14">
        <f t="shared" si="2"/>
        <v>31851.05</v>
      </c>
      <c r="F14" s="14">
        <f t="shared" si="2"/>
        <v>27384.63</v>
      </c>
      <c r="G14" s="14">
        <f t="shared" si="2"/>
        <v>12539.08</v>
      </c>
      <c r="H14" s="14">
        <f t="shared" si="2"/>
        <v>26200.11</v>
      </c>
      <c r="I14" s="14">
        <f t="shared" si="2"/>
        <v>5857.67</v>
      </c>
      <c r="J14" s="14">
        <f t="shared" si="2"/>
        <v>33730.31</v>
      </c>
      <c r="K14" s="14">
        <f t="shared" si="2"/>
        <v>19978.57</v>
      </c>
      <c r="L14" s="14">
        <f t="shared" si="2"/>
        <v>19262.86</v>
      </c>
      <c r="M14" s="14">
        <f t="shared" si="2"/>
        <v>19605.14</v>
      </c>
      <c r="N14" s="15">
        <f>SUM(B14:M14)</f>
        <v>272724.18</v>
      </c>
    </row>
  </sheetData>
  <phoneticPr fontId="0" type="noConversion"/>
  <printOptions gridLinesSet="0"/>
  <pageMargins left="0.75" right="0.75" top="1" bottom="1" header="0.5" footer="0.5"/>
  <pageSetup paperSize="9" orientation="portrait" horizontalDpi="4294967292" verticalDpi="4294967292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Reklame</vt:lpstr>
      <vt:lpstr>Dataområde</vt:lpstr>
    </vt:vector>
  </TitlesOfParts>
  <Company>Hokus Pokus ApS</Company>
  <LinksUpToDate>false</LinksUpToDate>
  <SharedDoc>false</SharedDoc>
  <HyperlinkBase>www.innovate.dk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Kursusfil</dc:title>
  <dc:subject>Excel 2007</dc:subject>
  <dc:creator>Jørgen Koch</dc:creator>
  <dc:description>©1999-2007 Innovate._x000d_
_x000d_
Denne fil må kun benyttes i forbindelse med autoriseret kursusmateriale fra Innovate.</dc:description>
  <cp:lastModifiedBy>Jørgen Koch</cp:lastModifiedBy>
  <dcterms:created xsi:type="dcterms:W3CDTF">2007-10-04T20:35:54Z</dcterms:created>
  <dcterms:modified xsi:type="dcterms:W3CDTF">2016-07-28T09:34:34Z</dcterms:modified>
</cp:coreProperties>
</file>